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54EA0F8C-B35B-4C48-9224-F12220E7783F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H12" i="1"/>
  <c r="I12" i="1" s="1"/>
  <c r="H10" i="1"/>
  <c r="I11" i="1" s="1"/>
  <c r="H9" i="1"/>
  <c r="I10" i="1" s="1"/>
  <c r="H8" i="1"/>
  <c r="H7" i="1"/>
  <c r="H6" i="1"/>
  <c r="H5" i="1"/>
  <c r="I6" i="1" s="1"/>
  <c r="H4" i="1"/>
  <c r="I5" i="1" s="1"/>
  <c r="I9" i="1" l="1"/>
  <c r="I7" i="1"/>
</calcChain>
</file>

<file path=xl/sharedStrings.xml><?xml version="1.0" encoding="utf-8"?>
<sst xmlns="http://schemas.openxmlformats.org/spreadsheetml/2006/main" count="48" uniqueCount="36">
  <si>
    <t>地层分层数据表</t>
  </si>
  <si>
    <t>地层</t>
  </si>
  <si>
    <t>气组</t>
  </si>
  <si>
    <t>界</t>
  </si>
  <si>
    <t>系</t>
  </si>
  <si>
    <t>组</t>
  </si>
  <si>
    <t>段</t>
  </si>
  <si>
    <t>井深
m</t>
  </si>
  <si>
    <t>垂深
m</t>
  </si>
  <si>
    <t>海拔
m</t>
  </si>
  <si>
    <t>厚度
m</t>
  </si>
  <si>
    <t>新生界</t>
  </si>
  <si>
    <t>新近系</t>
  </si>
  <si>
    <t>-</t>
  </si>
  <si>
    <t>古近系</t>
  </si>
  <si>
    <t>Ⅰ</t>
  </si>
  <si>
    <t>Ⅱ</t>
  </si>
  <si>
    <t>新太古界</t>
  </si>
  <si>
    <t>4766.0▽</t>
  </si>
  <si>
    <t>完钻深度 m</t>
  </si>
  <si>
    <t>4766.0⊥4766.0</t>
  </si>
  <si>
    <t>水深/补心海拔 m</t>
  </si>
  <si>
    <t>23.77/30.50</t>
  </si>
  <si>
    <t>注：分层数据为底深，▽表示未钻穿。</t>
  </si>
  <si>
    <t>F</t>
    <phoneticPr fontId="12" type="noConversion"/>
  </si>
  <si>
    <t>E</t>
    <phoneticPr fontId="12" type="noConversion"/>
  </si>
  <si>
    <t>D</t>
    <phoneticPr fontId="12" type="noConversion"/>
  </si>
  <si>
    <t>C</t>
    <phoneticPr fontId="12" type="noConversion"/>
  </si>
  <si>
    <t>B</t>
    <phoneticPr fontId="12" type="noConversion"/>
  </si>
  <si>
    <t>A</t>
    <phoneticPr fontId="12" type="noConversion"/>
  </si>
  <si>
    <t>A1</t>
    <phoneticPr fontId="12" type="noConversion"/>
  </si>
  <si>
    <t>A2</t>
    <phoneticPr fontId="12" type="noConversion"/>
  </si>
  <si>
    <t>C1</t>
    <phoneticPr fontId="12" type="noConversion"/>
  </si>
  <si>
    <t>C2</t>
    <phoneticPr fontId="12" type="noConversion"/>
  </si>
  <si>
    <t>C3</t>
    <phoneticPr fontId="12" type="noConversion"/>
  </si>
  <si>
    <t>-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</si>
</sst>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_);[Red]\(0.0\)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9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</cellStyleXfs>
  <cellXfs count="42">
    <xf numFmtId="0" fontId="0" fillId="0" borderId="0" xfId="0">
      <alignment vertical="center"/>
    </xf>
    <xf numFmtId="0" fontId="11" fillId="0" borderId="0" xfId="2">
      <alignment vertical="center"/>
    </xf>
    <xf numFmtId="0" fontId="1" fillId="0" borderId="0" xfId="2" applyFont="1">
      <alignment vertical="center"/>
    </xf>
    <xf numFmtId="0" fontId="1" fillId="0" borderId="0" xfId="2" applyFont="1" applyFill="1">
      <alignment vertical="center"/>
    </xf>
    <xf numFmtId="0" fontId="1" fillId="0" borderId="0" xfId="2" applyFont="1" applyFill="1" applyBorder="1">
      <alignment vertical="center"/>
    </xf>
    <xf numFmtId="0" fontId="11" fillId="0" borderId="0" xfId="2" applyAlignment="1">
      <alignment horizontal="center" vertical="center"/>
    </xf>
    <xf numFmtId="0" fontId="11" fillId="0" borderId="0" xfId="2" applyAlignment="1">
      <alignment horizontal="center" vertical="center" wrapText="1"/>
    </xf>
    <xf numFmtId="177" fontId="3" fillId="0" borderId="3" xfId="3" applyNumberFormat="1" applyFont="1" applyFill="1" applyBorder="1" applyAlignment="1">
      <alignment horizontal="center" vertical="center" wrapText="1"/>
    </xf>
    <xf numFmtId="177" fontId="3" fillId="0" borderId="4" xfId="3" applyNumberFormat="1" applyFont="1" applyFill="1" applyBorder="1" applyAlignment="1">
      <alignment horizontal="center" vertical="center" wrapText="1"/>
    </xf>
    <xf numFmtId="176" fontId="5" fillId="0" borderId="4" xfId="3" applyNumberFormat="1" applyFont="1" applyFill="1" applyBorder="1" applyAlignment="1">
      <alignment horizontal="center" vertical="center" wrapText="1"/>
    </xf>
    <xf numFmtId="49" fontId="0" fillId="0" borderId="4" xfId="3" applyNumberFormat="1" applyFont="1" applyFill="1" applyBorder="1" applyAlignment="1">
      <alignment horizontal="center" vertical="center"/>
    </xf>
    <xf numFmtId="176" fontId="7" fillId="0" borderId="4" xfId="3" applyNumberFormat="1" applyFont="1" applyFill="1" applyBorder="1" applyAlignment="1">
      <alignment horizontal="center" vertical="center" wrapText="1"/>
    </xf>
    <xf numFmtId="176" fontId="4" fillId="0" borderId="4" xfId="3" applyNumberFormat="1" applyFont="1" applyFill="1" applyBorder="1" applyAlignment="1">
      <alignment horizontal="center" vertical="center" wrapText="1"/>
    </xf>
    <xf numFmtId="177" fontId="0" fillId="0" borderId="3" xfId="3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 wrapText="1"/>
    </xf>
    <xf numFmtId="0" fontId="11" fillId="0" borderId="0" xfId="2" applyBorder="1" applyAlignment="1">
      <alignment horizontal="center" vertical="center"/>
    </xf>
    <xf numFmtId="0" fontId="11" fillId="0" borderId="0" xfId="2" applyBorder="1" applyAlignment="1">
      <alignment horizontal="center" vertical="center" wrapText="1"/>
    </xf>
    <xf numFmtId="176" fontId="7" fillId="0" borderId="4" xfId="4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/>
    </xf>
    <xf numFmtId="177" fontId="8" fillId="0" borderId="4" xfId="3" applyNumberFormat="1" applyFont="1" applyFill="1" applyBorder="1" applyAlignment="1">
      <alignment horizontal="center" vertical="center"/>
    </xf>
    <xf numFmtId="177" fontId="8" fillId="0" borderId="4" xfId="3" applyNumberFormat="1" applyFont="1" applyFill="1" applyBorder="1" applyAlignment="1">
      <alignment horizontal="center" vertical="center" readingOrder="1"/>
    </xf>
    <xf numFmtId="177" fontId="2" fillId="0" borderId="0" xfId="3" applyNumberFormat="1" applyFont="1" applyFill="1" applyBorder="1" applyAlignment="1">
      <alignment horizontal="center" vertical="center"/>
    </xf>
    <xf numFmtId="177" fontId="3" fillId="0" borderId="1" xfId="3" applyNumberFormat="1" applyFont="1" applyFill="1" applyBorder="1" applyAlignment="1">
      <alignment horizontal="center" vertical="center" wrapText="1"/>
    </xf>
    <xf numFmtId="177" fontId="3" fillId="0" borderId="2" xfId="3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177" fontId="0" fillId="0" borderId="5" xfId="3" applyNumberFormat="1" applyFont="1" applyFill="1" applyBorder="1" applyAlignment="1">
      <alignment horizontal="center" vertical="center"/>
    </xf>
    <xf numFmtId="177" fontId="0" fillId="0" borderId="6" xfId="3" applyNumberFormat="1" applyFont="1" applyFill="1" applyBorder="1" applyAlignment="1">
      <alignment horizontal="center" vertical="center"/>
    </xf>
    <xf numFmtId="177" fontId="0" fillId="0" borderId="7" xfId="3" applyNumberFormat="1" applyFont="1" applyFill="1" applyBorder="1" applyAlignment="1">
      <alignment horizontal="center" vertical="center"/>
    </xf>
    <xf numFmtId="176" fontId="7" fillId="0" borderId="4" xfId="3" applyNumberFormat="1" applyFont="1" applyFill="1" applyBorder="1" applyAlignment="1">
      <alignment horizontal="center" vertical="center" wrapText="1"/>
    </xf>
    <xf numFmtId="177" fontId="3" fillId="0" borderId="4" xfId="3" applyNumberFormat="1" applyFont="1" applyFill="1" applyBorder="1" applyAlignment="1">
      <alignment horizontal="center" vertical="center" wrapText="1"/>
    </xf>
    <xf numFmtId="177" fontId="0" fillId="0" borderId="8" xfId="3" applyNumberFormat="1" applyFont="1" applyFill="1" applyBorder="1" applyAlignment="1">
      <alignment horizontal="center" vertical="center"/>
    </xf>
    <xf numFmtId="177" fontId="0" fillId="0" borderId="9" xfId="3" applyNumberFormat="1" applyFont="1" applyFill="1" applyBorder="1" applyAlignment="1">
      <alignment horizontal="center" vertical="center"/>
    </xf>
    <xf numFmtId="177" fontId="0" fillId="0" borderId="10" xfId="3" applyNumberFormat="1" applyFont="1" applyFill="1" applyBorder="1" applyAlignment="1">
      <alignment horizontal="center" vertical="center"/>
    </xf>
    <xf numFmtId="176" fontId="4" fillId="0" borderId="11" xfId="1" applyNumberFormat="1" applyFont="1" applyFill="1" applyBorder="1" applyAlignment="1">
      <alignment horizontal="center" vertical="center" wrapText="1"/>
    </xf>
    <xf numFmtId="177" fontId="0" fillId="0" borderId="3" xfId="3" applyNumberFormat="1" applyFont="1" applyFill="1" applyBorder="1" applyAlignment="1">
      <alignment horizontal="center" vertical="center" textRotation="255" wrapText="1"/>
    </xf>
    <xf numFmtId="177" fontId="6" fillId="0" borderId="4" xfId="3" applyNumberFormat="1" applyFont="1" applyFill="1" applyBorder="1" applyAlignment="1">
      <alignment horizontal="center" vertical="center" textRotation="255"/>
    </xf>
    <xf numFmtId="177" fontId="0" fillId="0" borderId="4" xfId="3" applyNumberFormat="1" applyFont="1" applyFill="1" applyBorder="1" applyAlignment="1">
      <alignment horizontal="center" vertical="center" textRotation="255"/>
    </xf>
    <xf numFmtId="177" fontId="8" fillId="0" borderId="4" xfId="3" applyNumberFormat="1" applyFont="1" applyFill="1" applyBorder="1" applyAlignment="1">
      <alignment horizontal="center" vertical="center" wrapText="1"/>
    </xf>
    <xf numFmtId="177" fontId="0" fillId="0" borderId="4" xfId="3" applyNumberFormat="1" applyFont="1" applyFill="1" applyBorder="1" applyAlignment="1">
      <alignment horizontal="center" vertical="center" wrapText="1"/>
    </xf>
    <xf numFmtId="177" fontId="8" fillId="0" borderId="4" xfId="3" applyNumberFormat="1" applyFont="1" applyFill="1" applyBorder="1" applyAlignment="1">
      <alignment horizontal="center" vertical="center" readingOrder="1"/>
    </xf>
    <xf numFmtId="177" fontId="0" fillId="0" borderId="4" xfId="3" applyNumberFormat="1" applyFont="1" applyFill="1" applyBorder="1" applyAlignment="1">
      <alignment horizontal="center" vertical="center" readingOrder="1"/>
    </xf>
  </cellXfs>
  <cellStyles count="6">
    <cellStyle name="Normal_SF rev.CFD11-3 11-5 tables" xfId="1" xr:uid="{00000000-0005-0000-0000-000006000000}"/>
    <cellStyle name="常规" xfId="0" builtinId="0"/>
    <cellStyle name="常规 27" xfId="2" xr:uid="{00000000-0005-0000-0000-000020000000}"/>
    <cellStyle name="常规_2.1-2.10 旅大10-1油组的划分改" xfId="5" xr:uid="{00000000-0005-0000-0000-000035000000}"/>
    <cellStyle name="常规_JZ25-1地层 2" xfId="3" xr:uid="{00000000-0005-0000-0000-000026000000}"/>
    <cellStyle name="常规_锦州20-2北油田报告附表（国家审后）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F2" sqref="F2:I2"/>
    </sheetView>
  </sheetViews>
  <sheetFormatPr defaultColWidth="9" defaultRowHeight="13.5" x14ac:dyDescent="0.15"/>
  <cols>
    <col min="1" max="1" width="8.5" style="1" customWidth="1"/>
    <col min="2" max="2" width="4.25" style="1" customWidth="1"/>
    <col min="3" max="3" width="8.5" style="1" customWidth="1"/>
    <col min="4" max="4" width="9.875" style="5" customWidth="1"/>
    <col min="5" max="5" width="5.625" style="6" customWidth="1"/>
    <col min="6" max="7" width="8.625" style="6" customWidth="1"/>
    <col min="8" max="8" width="9.5" style="6" customWidth="1"/>
    <col min="9" max="9" width="8.5" style="6" customWidth="1"/>
    <col min="10" max="16384" width="9" style="1"/>
  </cols>
  <sheetData>
    <row r="1" spans="1:9" ht="30" customHeight="1" thickBo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s="2" customFormat="1" ht="24" customHeight="1" x14ac:dyDescent="0.15">
      <c r="A2" s="23" t="s">
        <v>1</v>
      </c>
      <c r="B2" s="24"/>
      <c r="C2" s="24"/>
      <c r="D2" s="24"/>
      <c r="E2" s="24" t="s">
        <v>2</v>
      </c>
      <c r="F2" s="25">
        <v>1</v>
      </c>
      <c r="G2" s="25"/>
      <c r="H2" s="25"/>
      <c r="I2" s="25"/>
    </row>
    <row r="3" spans="1:9" s="2" customFormat="1" ht="27.95" customHeight="1" x14ac:dyDescent="0.15">
      <c r="A3" s="7" t="s">
        <v>3</v>
      </c>
      <c r="B3" s="8" t="s">
        <v>4</v>
      </c>
      <c r="C3" s="8" t="s">
        <v>5</v>
      </c>
      <c r="D3" s="8" t="s">
        <v>6</v>
      </c>
      <c r="E3" s="30"/>
      <c r="F3" s="9" t="s">
        <v>7</v>
      </c>
      <c r="G3" s="9" t="s">
        <v>8</v>
      </c>
      <c r="H3" s="9" t="s">
        <v>9</v>
      </c>
      <c r="I3" s="9" t="s">
        <v>10</v>
      </c>
    </row>
    <row r="4" spans="1:9" s="3" customFormat="1" ht="20.100000000000001" customHeight="1" x14ac:dyDescent="0.15">
      <c r="A4" s="35" t="s">
        <v>11</v>
      </c>
      <c r="B4" s="36" t="s">
        <v>12</v>
      </c>
      <c r="C4" s="38" t="s">
        <v>29</v>
      </c>
      <c r="D4" s="19" t="s">
        <v>30</v>
      </c>
      <c r="E4" s="10" t="s">
        <v>13</v>
      </c>
      <c r="F4" s="11">
        <v>1031.5</v>
      </c>
      <c r="G4" s="11">
        <v>1031.5</v>
      </c>
      <c r="H4" s="11">
        <f t="shared" ref="H4:H10" si="0">30.5-G4</f>
        <v>-1001</v>
      </c>
      <c r="I4" s="10" t="s">
        <v>13</v>
      </c>
    </row>
    <row r="5" spans="1:9" s="3" customFormat="1" ht="20.100000000000001" customHeight="1" x14ac:dyDescent="0.15">
      <c r="A5" s="35"/>
      <c r="B5" s="37"/>
      <c r="C5" s="39"/>
      <c r="D5" s="19" t="s">
        <v>31</v>
      </c>
      <c r="E5" s="10" t="s">
        <v>13</v>
      </c>
      <c r="F5" s="11">
        <v>1989.4</v>
      </c>
      <c r="G5" s="11">
        <v>1989.4</v>
      </c>
      <c r="H5" s="11">
        <f t="shared" si="0"/>
        <v>-1958.9</v>
      </c>
      <c r="I5" s="11">
        <f t="shared" ref="I5:I10" si="1">H4-H5</f>
        <v>957.90000000000009</v>
      </c>
    </row>
    <row r="6" spans="1:9" s="3" customFormat="1" ht="20.100000000000001" customHeight="1" x14ac:dyDescent="0.15">
      <c r="A6" s="35"/>
      <c r="B6" s="37"/>
      <c r="C6" s="21" t="s">
        <v>28</v>
      </c>
      <c r="D6" s="19" t="s">
        <v>35</v>
      </c>
      <c r="E6" s="10" t="s">
        <v>13</v>
      </c>
      <c r="F6" s="12">
        <v>2928.6</v>
      </c>
      <c r="G6" s="12">
        <v>2928.6</v>
      </c>
      <c r="H6" s="11">
        <f t="shared" si="0"/>
        <v>-2898.1</v>
      </c>
      <c r="I6" s="11">
        <f t="shared" si="1"/>
        <v>939.19999999999982</v>
      </c>
    </row>
    <row r="7" spans="1:9" s="3" customFormat="1" ht="20.100000000000001" customHeight="1" x14ac:dyDescent="0.15">
      <c r="A7" s="35"/>
      <c r="B7" s="37" t="s">
        <v>14</v>
      </c>
      <c r="C7" s="40" t="s">
        <v>27</v>
      </c>
      <c r="D7" s="19" t="s">
        <v>32</v>
      </c>
      <c r="E7" s="10" t="s">
        <v>13</v>
      </c>
      <c r="F7" s="12">
        <v>3099</v>
      </c>
      <c r="G7" s="12">
        <v>3099</v>
      </c>
      <c r="H7" s="11">
        <f t="shared" si="0"/>
        <v>-3068.5</v>
      </c>
      <c r="I7" s="11">
        <f t="shared" si="1"/>
        <v>170.40000000000009</v>
      </c>
    </row>
    <row r="8" spans="1:9" s="3" customFormat="1" ht="20.100000000000001" customHeight="1" x14ac:dyDescent="0.15">
      <c r="A8" s="35"/>
      <c r="B8" s="37"/>
      <c r="C8" s="41"/>
      <c r="D8" s="19" t="s">
        <v>33</v>
      </c>
      <c r="E8" s="10" t="s">
        <v>13</v>
      </c>
      <c r="F8" s="12">
        <v>4066.4</v>
      </c>
      <c r="G8" s="12">
        <v>4066.4</v>
      </c>
      <c r="H8" s="11">
        <f t="shared" si="0"/>
        <v>-4035.9</v>
      </c>
      <c r="I8" s="11">
        <f>H7-H8</f>
        <v>967.40000000000009</v>
      </c>
    </row>
    <row r="9" spans="1:9" s="3" customFormat="1" ht="20.100000000000001" customHeight="1" x14ac:dyDescent="0.15">
      <c r="A9" s="35"/>
      <c r="B9" s="37"/>
      <c r="C9" s="41"/>
      <c r="D9" s="19" t="s">
        <v>34</v>
      </c>
      <c r="E9" s="10" t="s">
        <v>13</v>
      </c>
      <c r="F9" s="12">
        <v>4359</v>
      </c>
      <c r="G9" s="12">
        <v>4359</v>
      </c>
      <c r="H9" s="11">
        <f t="shared" si="0"/>
        <v>-4328.5</v>
      </c>
      <c r="I9" s="11">
        <f t="shared" si="1"/>
        <v>292.59999999999991</v>
      </c>
    </row>
    <row r="10" spans="1:9" s="3" customFormat="1" ht="20.100000000000001" customHeight="1" x14ac:dyDescent="0.15">
      <c r="A10" s="35"/>
      <c r="B10" s="37"/>
      <c r="C10" s="20" t="s">
        <v>26</v>
      </c>
      <c r="D10" s="10" t="s">
        <v>13</v>
      </c>
      <c r="E10" s="10" t="s">
        <v>13</v>
      </c>
      <c r="F10" s="12">
        <v>4399.7</v>
      </c>
      <c r="G10" s="12">
        <v>4399.7</v>
      </c>
      <c r="H10" s="11">
        <f t="shared" si="0"/>
        <v>-4369.2</v>
      </c>
      <c r="I10" s="11">
        <f t="shared" si="1"/>
        <v>40.699999999999818</v>
      </c>
    </row>
    <row r="11" spans="1:9" s="3" customFormat="1" ht="20.100000000000001" customHeight="1" x14ac:dyDescent="0.15">
      <c r="A11" s="35"/>
      <c r="B11" s="37"/>
      <c r="C11" s="20" t="s">
        <v>25</v>
      </c>
      <c r="D11" s="10" t="s">
        <v>13</v>
      </c>
      <c r="E11" s="10" t="s">
        <v>15</v>
      </c>
      <c r="F11" s="12">
        <v>4550.8</v>
      </c>
      <c r="G11" s="12">
        <v>4550.8</v>
      </c>
      <c r="H11" s="12">
        <v>-4520.3</v>
      </c>
      <c r="I11" s="12">
        <f>H10-H11</f>
        <v>151.10000000000036</v>
      </c>
    </row>
    <row r="12" spans="1:9" s="3" customFormat="1" ht="20.100000000000001" customHeight="1" x14ac:dyDescent="0.15">
      <c r="A12" s="13" t="s">
        <v>17</v>
      </c>
      <c r="B12" s="10" t="s">
        <v>13</v>
      </c>
      <c r="C12" s="19" t="s">
        <v>24</v>
      </c>
      <c r="D12" s="10" t="s">
        <v>13</v>
      </c>
      <c r="E12" s="10" t="s">
        <v>16</v>
      </c>
      <c r="F12" s="11" t="s">
        <v>18</v>
      </c>
      <c r="G12" s="11" t="s">
        <v>18</v>
      </c>
      <c r="H12" s="18">
        <f>30.5-4766</f>
        <v>-4735.5</v>
      </c>
      <c r="I12" s="18">
        <f>H11-H12</f>
        <v>215.19999999999982</v>
      </c>
    </row>
    <row r="13" spans="1:9" s="4" customFormat="1" ht="20.100000000000001" customHeight="1" x14ac:dyDescent="0.15">
      <c r="A13" s="26" t="s">
        <v>19</v>
      </c>
      <c r="B13" s="27"/>
      <c r="C13" s="27"/>
      <c r="D13" s="27"/>
      <c r="E13" s="28"/>
      <c r="F13" s="29" t="s">
        <v>20</v>
      </c>
      <c r="G13" s="29"/>
      <c r="H13" s="29"/>
      <c r="I13" s="29"/>
    </row>
    <row r="14" spans="1:9" s="3" customFormat="1" ht="20.100000000000001" customHeight="1" thickBot="1" x14ac:dyDescent="0.2">
      <c r="A14" s="31" t="s">
        <v>21</v>
      </c>
      <c r="B14" s="32"/>
      <c r="C14" s="32"/>
      <c r="D14" s="32"/>
      <c r="E14" s="33"/>
      <c r="F14" s="34" t="s">
        <v>22</v>
      </c>
      <c r="G14" s="34"/>
      <c r="H14" s="34"/>
      <c r="I14" s="34"/>
    </row>
    <row r="15" spans="1:9" ht="18.75" customHeight="1" x14ac:dyDescent="0.15">
      <c r="A15" s="4" t="s">
        <v>23</v>
      </c>
      <c r="B15" s="4"/>
      <c r="C15" s="4"/>
      <c r="D15" s="14"/>
      <c r="E15" s="14"/>
      <c r="F15" s="15"/>
      <c r="G15" s="15"/>
      <c r="H15" s="15"/>
      <c r="I15" s="15"/>
    </row>
    <row r="16" spans="1:9" s="5" customFormat="1" x14ac:dyDescent="0.15">
      <c r="A16" s="1"/>
      <c r="B16" s="1"/>
      <c r="C16" s="1"/>
      <c r="D16" s="16"/>
      <c r="E16" s="17"/>
    </row>
    <row r="17" spans="1:5" s="5" customFormat="1" x14ac:dyDescent="0.15">
      <c r="A17" s="1"/>
      <c r="B17" s="1"/>
      <c r="C17" s="1"/>
      <c r="D17" s="16"/>
      <c r="E17" s="17"/>
    </row>
    <row r="18" spans="1:5" s="5" customFormat="1" x14ac:dyDescent="0.15">
      <c r="A18" s="1"/>
      <c r="B18" s="1"/>
      <c r="C18" s="1"/>
      <c r="D18" s="16"/>
      <c r="E18" s="17"/>
    </row>
  </sheetData>
  <mergeCells count="13">
    <mergeCell ref="A14:E14"/>
    <mergeCell ref="F14:I14"/>
    <mergeCell ref="A4:A11"/>
    <mergeCell ref="B4:B6"/>
    <mergeCell ref="B7:B11"/>
    <mergeCell ref="C4:C5"/>
    <mergeCell ref="C7:C9"/>
    <mergeCell ref="A1:I1"/>
    <mergeCell ref="A2:D2"/>
    <mergeCell ref="F2:I2"/>
    <mergeCell ref="A13:E13"/>
    <mergeCell ref="F13:I13"/>
    <mergeCell ref="E2:E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2024-07-01T02:31:00Z</dcterms:created>
  <dcterms:modified xsi:type="dcterms:W3CDTF">2024-12-01T04:54:16Z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FC8A7FBEC34C4E1D9408D3231FF141FD</vt:lpwstr>
  </property>
  <property fmtid="{D5CDD505-2E9C-101B-9397-08002B2CF9AE}" pid="3" name="KSOProductBuildVer">
    <vt:lpwstr>2052-11.8.2.11718</vt:lpwstr>
  </property>
</Properties>
</file>